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aldikt-my.sharepoint.com/personal/inga_marie_lund_alstahaug_kommune_no/Documents/Anskaffelse hjullaster (2 stk)/Publiserte dokumenter/"/>
    </mc:Choice>
  </mc:AlternateContent>
  <xr:revisionPtr revIDLastSave="0" documentId="8_{CB5118C5-7772-42AB-9C1E-A1570980AC97}" xr6:coauthVersionLast="47" xr6:coauthVersionMax="47" xr10:uidLastSave="{00000000-0000-0000-0000-000000000000}"/>
  <bookViews>
    <workbookView xWindow="-120" yWindow="-120" windowWidth="38640" windowHeight="21120" xr2:uid="{4D751141-75D2-4430-BBA3-4740584CE83C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17" i="1"/>
  <c r="D15" i="1"/>
  <c r="D14" i="1"/>
  <c r="D24" i="1"/>
  <c r="D22" i="1"/>
</calcChain>
</file>

<file path=xl/sharedStrings.xml><?xml version="1.0" encoding="utf-8"?>
<sst xmlns="http://schemas.openxmlformats.org/spreadsheetml/2006/main" count="42" uniqueCount="41">
  <si>
    <t>PRISSKJEMA - ANSKAFFELSE AV HJULLASTERE TIL ALSTAHAUG KOMMUNE</t>
  </si>
  <si>
    <t>Leverandør:</t>
  </si>
  <si>
    <r>
      <rPr>
        <b/>
        <sz val="11"/>
        <color theme="1"/>
        <rFont val="Calibri"/>
        <family val="2"/>
        <scheme val="minor"/>
      </rPr>
      <t>Tabell 1,</t>
    </r>
    <r>
      <rPr>
        <sz val="11"/>
        <color theme="1"/>
        <rFont val="Calibri"/>
        <family val="2"/>
        <scheme val="minor"/>
      </rPr>
      <t xml:space="preserve"> Leiepriser, samt innbyttepris på oppdragsgivers nåværende hjullaster</t>
    </r>
  </si>
  <si>
    <t>Maskinleie</t>
  </si>
  <si>
    <t>Antall måneder</t>
  </si>
  <si>
    <t>Leiepris pr. måned</t>
  </si>
  <si>
    <t>Sum priser</t>
  </si>
  <si>
    <t>1. Leiepris på maskin 1</t>
  </si>
  <si>
    <t>2. Leiepris på maskin 2</t>
  </si>
  <si>
    <t>Sum, tabell 1</t>
  </si>
  <si>
    <r>
      <rPr>
        <b/>
        <sz val="11"/>
        <color theme="1"/>
        <rFont val="Calibri"/>
        <family val="2"/>
        <scheme val="minor"/>
      </rPr>
      <t>Tabell 2</t>
    </r>
    <r>
      <rPr>
        <sz val="11"/>
        <color theme="1"/>
        <rFont val="Calibri"/>
        <family val="2"/>
        <scheme val="minor"/>
      </rPr>
      <t>, Timepriser for reparasjoner og vedlikehold utover service/garantier</t>
    </r>
  </si>
  <si>
    <t>Timepris</t>
  </si>
  <si>
    <r>
      <t>Estimert antall timer i avtaleperioden</t>
    </r>
    <r>
      <rPr>
        <b/>
        <sz val="11"/>
        <color rgb="FFFF0000"/>
        <rFont val="Calibri"/>
        <family val="2"/>
        <scheme val="minor"/>
      </rPr>
      <t>*</t>
    </r>
  </si>
  <si>
    <t>Tilbudt pris pr. time</t>
  </si>
  <si>
    <t>Reparasjoner på maskiner</t>
  </si>
  <si>
    <t>200  timer x 2 maskiner</t>
  </si>
  <si>
    <t>Oppmøte/reisekostnader</t>
  </si>
  <si>
    <r>
      <t>Estimert antall oppmøter i avtaleperioden</t>
    </r>
    <r>
      <rPr>
        <b/>
        <sz val="11"/>
        <color rgb="FFFF0000"/>
        <rFont val="Calibri"/>
        <family val="2"/>
        <scheme val="minor"/>
      </rPr>
      <t>*</t>
    </r>
  </si>
  <si>
    <t>Tilbudt pris pr. oppmøte</t>
  </si>
  <si>
    <t>Oppmøte Serviceavd. Alsthaug kommune</t>
  </si>
  <si>
    <t>Totalt tilbudt pris</t>
  </si>
  <si>
    <r>
      <rPr>
        <sz val="11"/>
        <color rgb="FFFF0000"/>
        <rFont val="Calibri"/>
        <family val="2"/>
        <scheme val="minor"/>
      </rPr>
      <t>*</t>
    </r>
    <r>
      <rPr>
        <i/>
        <sz val="11"/>
        <rFont val="Calibri"/>
        <family val="2"/>
        <scheme val="minor"/>
      </rPr>
      <t xml:space="preserve"> Kun et estimat, brukes ved behov, kan bli mer eller mindre</t>
    </r>
  </si>
  <si>
    <t>OPSJONER</t>
  </si>
  <si>
    <t>Pris eksklusiv mva</t>
  </si>
  <si>
    <t>Tiltkasett (tiltadapter)</t>
  </si>
  <si>
    <t>Hydrauliske pallegafler</t>
  </si>
  <si>
    <t>Uploger                                                             (Må kunne tilpasses maskinstørrelsen)</t>
  </si>
  <si>
    <t>En stk. skuffe, allround uten tenner, størrelse 2,5-3 m3</t>
  </si>
  <si>
    <t>En stk. snøskuffe (inntil 5m3)</t>
  </si>
  <si>
    <t>En stk. planeringsskuffe</t>
  </si>
  <si>
    <t>Tilbyder skal fylle ut de gule feltene i tabell 1 og tabell 2</t>
  </si>
  <si>
    <r>
      <t xml:space="preserve">Pris per måned skal inkludere frakt og transportkostnader til Sandnessjøen, samt evt. transportkostnader av hjullaster til innbytte. </t>
    </r>
    <r>
      <rPr>
        <b/>
        <sz val="12"/>
        <color theme="1"/>
        <rFont val="Calibri"/>
        <family val="2"/>
        <scheme val="minor"/>
      </rPr>
      <t>Alle priser skal være ex.mva.</t>
    </r>
  </si>
  <si>
    <t>Tilbudt maskin 1</t>
  </si>
  <si>
    <t>Tilbudt maskin 2</t>
  </si>
  <si>
    <t xml:space="preserve">Leasingpris pr. måned skal være faste i hele leieperioden. </t>
  </si>
  <si>
    <t>Tilbudte timesatser og oppmøtesatser/reisekostnader skal være faste i 2026 og 2027.</t>
  </si>
  <si>
    <t>Fra 01.01.2028 vil disse kunne reguleres årlig med gjeldende konsumprisindeks (KPI)</t>
  </si>
  <si>
    <t>Tilbudt innbyttepris på Hitachi (opsjon)</t>
  </si>
  <si>
    <t>Tilbudt innbyttepris på Hitachi ZW 180-5 vil ikke være prisbærende for evaluering av</t>
  </si>
  <si>
    <t>tildelingskriteriet pris</t>
  </si>
  <si>
    <t xml:space="preserve">Opsjoner er ikke prisbærende ved evaluering av tildelingskriteriet pris.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</si>
</sst>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kr&quot;\ * #,##0_-;\-&quot;kr&quot;\ * #,##0_-;_-&quot;kr&quot;\ * &quot;-&quot;_-;_-@_-"/>
    <numFmt numFmtId="44" formatCode="_-&quot;kr&quot;\ * #,##0.00_-;\-&quot;kr&quot;\ * #,##0.00_-;_-&quot;kr&quot;\ * &quot;-&quot;??_-;_-@_-"/>
    <numFmt numFmtId="164" formatCode="#,##0_ ;\-#,##0\ "/>
    <numFmt numFmtId="165" formatCode="_ [$kr-414]\ * #,##0.00_ ;_ [$kr-414]\ * \-#,##0.00_ ;_ [$kr-414]\ * &quot;-&quot;??_ ;_ @_ "/>
    <numFmt numFmtId="166" formatCode="0_ ;\-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4">
    <xf numFmtId="0" fontId="0" fillId="0" borderId="0" xfId="0"/>
    <xf numFmtId="0" fontId="5" fillId="3" borderId="0" xfId="0" applyFont="1" applyFill="1"/>
    <xf numFmtId="0" fontId="3" fillId="3" borderId="0" xfId="0" applyFont="1" applyFill="1"/>
    <xf numFmtId="0" fontId="0" fillId="3" borderId="0" xfId="0" applyFill="1"/>
    <xf numFmtId="0" fontId="4" fillId="3" borderId="0" xfId="0" applyFont="1" applyFill="1"/>
    <xf numFmtId="0" fontId="2" fillId="3" borderId="2" xfId="0" applyFont="1" applyFill="1" applyBorder="1"/>
    <xf numFmtId="0" fontId="2" fillId="3" borderId="0" xfId="0" applyFont="1" applyFill="1" applyAlignment="1">
      <alignment wrapText="1"/>
    </xf>
    <xf numFmtId="0" fontId="0" fillId="3" borderId="1" xfId="0" applyFill="1" applyBorder="1"/>
    <xf numFmtId="164" fontId="0" fillId="3" borderId="0" xfId="1" applyNumberFormat="1" applyFont="1" applyFill="1" applyBorder="1"/>
    <xf numFmtId="165" fontId="0" fillId="3" borderId="0" xfId="0" applyNumberFormat="1" applyFill="1"/>
    <xf numFmtId="0" fontId="0" fillId="3" borderId="0" xfId="0" applyFill="1" applyAlignment="1">
      <alignment wrapText="1"/>
    </xf>
    <xf numFmtId="44" fontId="0" fillId="3" borderId="0" xfId="0" applyNumberFormat="1" applyFill="1"/>
    <xf numFmtId="0" fontId="0" fillId="3" borderId="3" xfId="0" applyFill="1" applyBorder="1"/>
    <xf numFmtId="166" fontId="0" fillId="3" borderId="4" xfId="1" applyNumberFormat="1" applyFont="1" applyFill="1" applyBorder="1"/>
    <xf numFmtId="166" fontId="0" fillId="3" borderId="2" xfId="1" applyNumberFormat="1" applyFont="1" applyFill="1" applyBorder="1"/>
    <xf numFmtId="0" fontId="0" fillId="3" borderId="5" xfId="0" applyFill="1" applyBorder="1"/>
    <xf numFmtId="0" fontId="2" fillId="3" borderId="3" xfId="0" applyFont="1" applyFill="1" applyBorder="1"/>
    <xf numFmtId="0" fontId="4" fillId="3" borderId="3" xfId="0" applyFont="1" applyFill="1" applyBorder="1"/>
    <xf numFmtId="0" fontId="0" fillId="3" borderId="3" xfId="0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0" fillId="3" borderId="3" xfId="0" applyFill="1" applyBorder="1" applyAlignment="1">
      <alignment horizontal="center" vertical="top"/>
    </xf>
    <xf numFmtId="0" fontId="0" fillId="3" borderId="6" xfId="0" applyFill="1" applyBorder="1"/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 wrapText="1"/>
    </xf>
    <xf numFmtId="0" fontId="6" fillId="5" borderId="3" xfId="0" applyFont="1" applyFill="1" applyBorder="1" applyAlignment="1">
      <alignment wrapText="1"/>
    </xf>
    <xf numFmtId="0" fontId="6" fillId="5" borderId="3" xfId="0" applyFont="1" applyFill="1" applyBorder="1"/>
    <xf numFmtId="42" fontId="0" fillId="2" borderId="3" xfId="0" applyNumberFormat="1" applyFill="1" applyBorder="1"/>
    <xf numFmtId="42" fontId="0" fillId="3" borderId="3" xfId="0" applyNumberFormat="1" applyFill="1" applyBorder="1"/>
    <xf numFmtId="42" fontId="0" fillId="2" borderId="6" xfId="0" applyNumberFormat="1" applyFill="1" applyBorder="1"/>
    <xf numFmtId="42" fontId="0" fillId="4" borderId="3" xfId="0" applyNumberFormat="1" applyFill="1" applyBorder="1"/>
    <xf numFmtId="42" fontId="2" fillId="3" borderId="3" xfId="0" applyNumberFormat="1" applyFont="1" applyFill="1" applyBorder="1"/>
    <xf numFmtId="0" fontId="0" fillId="3" borderId="3" xfId="0" applyFill="1" applyBorder="1" applyAlignment="1">
      <alignment horizontal="left" wrapText="1"/>
    </xf>
    <xf numFmtId="0" fontId="6" fillId="3" borderId="2" xfId="0" applyFont="1" applyFill="1" applyBorder="1"/>
    <xf numFmtId="0" fontId="6" fillId="3" borderId="10" xfId="0" applyFont="1" applyFill="1" applyBorder="1"/>
    <xf numFmtId="0" fontId="0" fillId="3" borderId="11" xfId="0" applyFill="1" applyBorder="1"/>
    <xf numFmtId="42" fontId="0" fillId="2" borderId="3" xfId="0" applyNumberFormat="1" applyFill="1" applyBorder="1" applyAlignment="1">
      <alignment wrapText="1"/>
    </xf>
    <xf numFmtId="0" fontId="0" fillId="3" borderId="12" xfId="0" applyFill="1" applyBorder="1"/>
    <xf numFmtId="0" fontId="0" fillId="3" borderId="14" xfId="0" applyFill="1" applyBorder="1"/>
    <xf numFmtId="0" fontId="11" fillId="3" borderId="13" xfId="0" applyFont="1" applyFill="1" applyBorder="1"/>
    <xf numFmtId="0" fontId="8" fillId="3" borderId="12" xfId="0" applyFont="1" applyFill="1" applyBorder="1"/>
    <xf numFmtId="0" fontId="2" fillId="3" borderId="12" xfId="0" applyFont="1" applyFill="1" applyBorder="1"/>
    <xf numFmtId="0" fontId="2" fillId="3" borderId="14" xfId="0" applyFont="1" applyFill="1" applyBorder="1"/>
    <xf numFmtId="0" fontId="2" fillId="3" borderId="13" xfId="0" applyFont="1" applyFill="1" applyBorder="1"/>
    <xf numFmtId="165" fontId="0" fillId="3" borderId="15" xfId="0" applyNumberFormat="1" applyFill="1" applyBorder="1"/>
    <xf numFmtId="0" fontId="0" fillId="3" borderId="16" xfId="0" applyFill="1" applyBorder="1"/>
    <xf numFmtId="0" fontId="0" fillId="3" borderId="17" xfId="0" applyFill="1" applyBorder="1"/>
    <xf numFmtId="0" fontId="11" fillId="3" borderId="0" xfId="0" applyFont="1" applyFill="1"/>
    <xf numFmtId="0" fontId="11" fillId="3" borderId="18" xfId="0" applyFont="1" applyFill="1" applyBorder="1"/>
    <xf numFmtId="0" fontId="11" fillId="3" borderId="19" xfId="0" applyFont="1" applyFill="1" applyBorder="1"/>
    <xf numFmtId="0" fontId="0" fillId="3" borderId="15" xfId="0" applyFill="1" applyBorder="1"/>
    <xf numFmtId="0" fontId="2" fillId="3" borderId="15" xfId="0" applyFont="1" applyFill="1" applyBorder="1"/>
    <xf numFmtId="0" fontId="2" fillId="3" borderId="16" xfId="0" applyFont="1" applyFill="1" applyBorder="1"/>
    <xf numFmtId="0" fontId="2" fillId="3" borderId="17" xfId="0" applyFont="1" applyFill="1" applyBorder="1"/>
    <xf numFmtId="0" fontId="12" fillId="3" borderId="0" xfId="0" applyFont="1" applyFill="1"/>
    <xf numFmtId="0" fontId="0" fillId="3" borderId="0" xfId="0" applyFill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10" fillId="2" borderId="3" xfId="0" applyFont="1" applyFill="1" applyBorder="1" applyAlignment="1">
      <alignment horizontal="left"/>
    </xf>
    <xf numFmtId="0" fontId="2" fillId="4" borderId="7" xfId="0" applyFont="1" applyFill="1" applyBorder="1" applyAlignment="1">
      <alignment horizontal="left"/>
    </xf>
    <xf numFmtId="0" fontId="2" fillId="4" borderId="8" xfId="0" applyFont="1" applyFill="1" applyBorder="1" applyAlignment="1">
      <alignment horizontal="left"/>
    </xf>
    <xf numFmtId="0" fontId="2" fillId="4" borderId="9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4" fillId="3" borderId="12" xfId="0" applyFont="1" applyFill="1" applyBorder="1" applyAlignment="1">
      <alignment horizontal="left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BBE53-2101-4323-8359-68411DDA4ACC}">
  <dimension ref="A2:K38"/>
  <sheetViews>
    <sheetView tabSelected="1" zoomScaleNormal="100" workbookViewId="0">
      <selection activeCell="A27" sqref="A27"/>
    </sheetView>
  </sheetViews>
  <sheetFormatPr baseColWidth="10" defaultColWidth="11.42578125" defaultRowHeight="15" x14ac:dyDescent="0.25"/>
  <cols>
    <col min="1" max="1" width="37" style="3" customWidth="1"/>
    <col min="2" max="2" width="23.140625" style="3" customWidth="1"/>
    <col min="3" max="3" width="22.42578125" style="3" customWidth="1"/>
    <col min="4" max="4" width="21" style="3" customWidth="1"/>
    <col min="5" max="5" width="10.85546875" style="3" customWidth="1"/>
    <col min="6" max="6" width="19.85546875" style="3" customWidth="1"/>
    <col min="7" max="16384" width="11.42578125" style="3"/>
  </cols>
  <sheetData>
    <row r="2" spans="1:11" ht="26.25" x14ac:dyDescent="0.4">
      <c r="A2" s="1" t="s">
        <v>0</v>
      </c>
      <c r="B2" s="2"/>
    </row>
    <row r="3" spans="1:11" ht="18" customHeight="1" thickBot="1" x14ac:dyDescent="0.4">
      <c r="A3" s="2"/>
      <c r="B3" s="2"/>
    </row>
    <row r="4" spans="1:11" ht="42.75" customHeight="1" thickBot="1" x14ac:dyDescent="0.35">
      <c r="A4" s="32" t="s">
        <v>30</v>
      </c>
      <c r="B4" s="33"/>
      <c r="C4" s="34"/>
    </row>
    <row r="5" spans="1:11" ht="46.5" customHeight="1" x14ac:dyDescent="0.25">
      <c r="A5" s="56" t="s">
        <v>31</v>
      </c>
      <c r="B5" s="56"/>
    </row>
    <row r="6" spans="1:11" ht="23.25" x14ac:dyDescent="0.35">
      <c r="A6" s="4"/>
      <c r="B6" s="2"/>
    </row>
    <row r="7" spans="1:11" ht="15.75" x14ac:dyDescent="0.25">
      <c r="A7" s="17" t="s">
        <v>1</v>
      </c>
      <c r="B7" s="57"/>
      <c r="C7" s="57"/>
    </row>
    <row r="8" spans="1:11" ht="15.75" x14ac:dyDescent="0.25">
      <c r="A8" s="17" t="s">
        <v>32</v>
      </c>
      <c r="B8" s="57"/>
      <c r="C8" s="57"/>
    </row>
    <row r="9" spans="1:11" ht="15.75" x14ac:dyDescent="0.25">
      <c r="A9" s="17" t="s">
        <v>33</v>
      </c>
      <c r="B9" s="61"/>
      <c r="C9" s="62"/>
    </row>
    <row r="10" spans="1:11" ht="23.25" customHeight="1" x14ac:dyDescent="0.25">
      <c r="A10" s="63"/>
      <c r="B10" s="63"/>
      <c r="C10" s="63"/>
    </row>
    <row r="12" spans="1:11" ht="15.75" thickBot="1" x14ac:dyDescent="0.3">
      <c r="A12" s="3" t="s">
        <v>2</v>
      </c>
    </row>
    <row r="13" spans="1:11" ht="15.75" thickBot="1" x14ac:dyDescent="0.3">
      <c r="A13" s="5" t="s">
        <v>3</v>
      </c>
      <c r="B13" s="5" t="s">
        <v>4</v>
      </c>
      <c r="C13" s="16" t="s">
        <v>5</v>
      </c>
      <c r="D13" s="16" t="s">
        <v>6</v>
      </c>
      <c r="E13" s="6"/>
      <c r="F13" s="42" t="s">
        <v>34</v>
      </c>
      <c r="G13" s="36"/>
      <c r="H13" s="36"/>
      <c r="I13" s="37"/>
    </row>
    <row r="14" spans="1:11" ht="15.75" thickBot="1" x14ac:dyDescent="0.3">
      <c r="A14" s="7" t="s">
        <v>7</v>
      </c>
      <c r="B14" s="13">
        <v>120</v>
      </c>
      <c r="C14" s="26"/>
      <c r="D14" s="27">
        <f>B14*C14</f>
        <v>0</v>
      </c>
      <c r="E14" s="8"/>
      <c r="F14" s="43"/>
      <c r="G14" s="44"/>
      <c r="H14" s="44"/>
      <c r="I14" s="45"/>
    </row>
    <row r="15" spans="1:11" ht="15.75" thickBot="1" x14ac:dyDescent="0.3">
      <c r="A15" s="15" t="s">
        <v>8</v>
      </c>
      <c r="B15" s="14">
        <v>120</v>
      </c>
      <c r="C15" s="26"/>
      <c r="D15" s="27">
        <f>B15*C15</f>
        <v>0</v>
      </c>
      <c r="E15" s="8"/>
      <c r="F15" s="9"/>
    </row>
    <row r="16" spans="1:11" x14ac:dyDescent="0.25">
      <c r="A16" s="21" t="s">
        <v>37</v>
      </c>
      <c r="C16"/>
      <c r="D16" s="28"/>
      <c r="F16" s="42" t="s">
        <v>38</v>
      </c>
      <c r="G16" s="40"/>
      <c r="H16" s="40"/>
      <c r="I16" s="40"/>
      <c r="J16" s="40"/>
      <c r="K16" s="41"/>
    </row>
    <row r="17" spans="1:11" x14ac:dyDescent="0.25">
      <c r="A17" s="58" t="s">
        <v>9</v>
      </c>
      <c r="B17" s="59"/>
      <c r="C17" s="60"/>
      <c r="D17" s="29">
        <f>D14+D15</f>
        <v>0</v>
      </c>
      <c r="F17" s="50" t="s">
        <v>39</v>
      </c>
      <c r="G17" s="51"/>
      <c r="H17" s="51"/>
      <c r="I17" s="51"/>
      <c r="J17" s="51"/>
      <c r="K17" s="52"/>
    </row>
    <row r="18" spans="1:11" x14ac:dyDescent="0.25">
      <c r="A18" s="22"/>
      <c r="B18" s="22"/>
      <c r="C18" s="22"/>
    </row>
    <row r="20" spans="1:11" x14ac:dyDescent="0.25">
      <c r="A20" s="3" t="s">
        <v>10</v>
      </c>
    </row>
    <row r="21" spans="1:11" ht="30" x14ac:dyDescent="0.25">
      <c r="A21" s="16" t="s">
        <v>11</v>
      </c>
      <c r="B21" s="19" t="s">
        <v>12</v>
      </c>
      <c r="C21" s="16" t="s">
        <v>13</v>
      </c>
      <c r="D21" s="16" t="s">
        <v>6</v>
      </c>
      <c r="F21" s="38" t="s">
        <v>35</v>
      </c>
      <c r="G21" s="39"/>
      <c r="H21" s="39"/>
      <c r="I21" s="40"/>
      <c r="J21" s="40"/>
      <c r="K21" s="41"/>
    </row>
    <row r="22" spans="1:11" x14ac:dyDescent="0.25">
      <c r="A22" s="12" t="s">
        <v>14</v>
      </c>
      <c r="B22" s="12" t="s">
        <v>15</v>
      </c>
      <c r="C22" s="26"/>
      <c r="D22" s="27">
        <f>C22*400</f>
        <v>0</v>
      </c>
      <c r="F22" s="47" t="s">
        <v>36</v>
      </c>
      <c r="G22" s="46"/>
      <c r="H22" s="46"/>
      <c r="I22" s="46"/>
      <c r="J22" s="46"/>
      <c r="K22" s="48"/>
    </row>
    <row r="23" spans="1:11" ht="27.75" customHeight="1" x14ac:dyDescent="0.25">
      <c r="A23" s="16" t="s">
        <v>16</v>
      </c>
      <c r="B23" s="19" t="s">
        <v>17</v>
      </c>
      <c r="C23" s="16" t="s">
        <v>18</v>
      </c>
      <c r="D23" s="30"/>
      <c r="F23" s="49"/>
      <c r="G23" s="44"/>
      <c r="H23" s="44"/>
      <c r="I23" s="44"/>
      <c r="J23" s="44"/>
      <c r="K23" s="45"/>
    </row>
    <row r="24" spans="1:11" ht="15" customHeight="1" x14ac:dyDescent="0.25">
      <c r="A24" s="18" t="s">
        <v>19</v>
      </c>
      <c r="B24" s="20">
        <v>35</v>
      </c>
      <c r="C24" s="26"/>
      <c r="D24" s="27">
        <f>B24*C24</f>
        <v>0</v>
      </c>
      <c r="F24" s="11"/>
    </row>
    <row r="25" spans="1:11" x14ac:dyDescent="0.25">
      <c r="A25" s="10"/>
      <c r="C25" s="16" t="s">
        <v>20</v>
      </c>
      <c r="D25" s="29">
        <f>D17+D22+D24</f>
        <v>0</v>
      </c>
      <c r="F25" s="11"/>
    </row>
    <row r="26" spans="1:11" ht="30" customHeight="1" x14ac:dyDescent="0.25">
      <c r="A26" s="54" t="s">
        <v>21</v>
      </c>
      <c r="B26" s="54"/>
      <c r="F26" s="11"/>
    </row>
    <row r="27" spans="1:11" ht="30" customHeight="1" x14ac:dyDescent="0.25">
      <c r="A27" s="23"/>
      <c r="B27" s="23"/>
      <c r="F27" s="11"/>
    </row>
    <row r="28" spans="1:11" ht="12" customHeight="1" x14ac:dyDescent="0.25">
      <c r="A28" s="23"/>
      <c r="B28" s="23"/>
      <c r="F28" s="11"/>
    </row>
    <row r="29" spans="1:11" ht="18.75" x14ac:dyDescent="0.3">
      <c r="A29" s="24" t="s">
        <v>22</v>
      </c>
      <c r="B29" s="25" t="s">
        <v>23</v>
      </c>
    </row>
    <row r="30" spans="1:11" ht="19.5" customHeight="1" x14ac:dyDescent="0.25">
      <c r="A30" s="18" t="s">
        <v>24</v>
      </c>
      <c r="B30" s="26"/>
    </row>
    <row r="31" spans="1:11" ht="18" customHeight="1" x14ac:dyDescent="0.25">
      <c r="A31" s="55" t="s">
        <v>26</v>
      </c>
      <c r="B31" s="35"/>
    </row>
    <row r="32" spans="1:11" x14ac:dyDescent="0.25">
      <c r="A32" s="55"/>
      <c r="B32" s="26"/>
    </row>
    <row r="33" spans="1:2" ht="30" x14ac:dyDescent="0.25">
      <c r="A33" s="31" t="s">
        <v>27</v>
      </c>
      <c r="B33" s="26"/>
    </row>
    <row r="34" spans="1:2" x14ac:dyDescent="0.25">
      <c r="A34" s="12" t="s">
        <v>28</v>
      </c>
      <c r="B34" s="26"/>
    </row>
    <row r="35" spans="1:2" x14ac:dyDescent="0.25">
      <c r="A35" s="12" t="s">
        <v>29</v>
      </c>
      <c r="B35" s="26"/>
    </row>
    <row r="36" spans="1:2" x14ac:dyDescent="0.25">
      <c r="A36" s="12" t="s">
        <v>25</v>
      </c>
      <c r="B36" s="26"/>
    </row>
    <row r="38" spans="1:2" x14ac:dyDescent="0.25">
      <c r="A38" s="53" t="s">
        <v>40</v>
      </c>
    </row>
  </sheetData>
  <mergeCells count="8">
    <mergeCell ref="A26:B26"/>
    <mergeCell ref="A31:A32"/>
    <mergeCell ref="A5:B5"/>
    <mergeCell ref="B7:C7"/>
    <mergeCell ref="B8:C8"/>
    <mergeCell ref="A17:C17"/>
    <mergeCell ref="B9:C9"/>
    <mergeCell ref="A10:C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Ole-Einar Vean</dc:creator>
  <cp:keywords/>
  <dc:description/>
  <cp:lastModifiedBy>Inga Marie Lund</cp:lastModifiedBy>
  <cp:revision/>
  <dcterms:created xsi:type="dcterms:W3CDTF">2023-12-14T13:34:51Z</dcterms:created>
  <dcterms:modified xsi:type="dcterms:W3CDTF">2026-08-14T07:38:21Z</dcterms:modified>
  <cp:category/>
  <cp:contentStatus/>
</cp:coreProperties>
</file>